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i1iJzLU6JrSW0dmWN+HUEtkW8ADQ=="/>
    </ext>
  </extLst>
</workbook>
</file>

<file path=xl/calcChain.xml><?xml version="1.0" encoding="utf-8"?>
<calcChain xmlns="http://schemas.openxmlformats.org/spreadsheetml/2006/main">
  <c r="O17" i="1" l="1"/>
  <c r="B38" i="1" s="1"/>
  <c r="A38" i="1" l="1"/>
  <c r="A17" i="1"/>
  <c r="E17" i="1"/>
  <c r="E18" i="1" s="1"/>
  <c r="S17" i="1"/>
  <c r="B17" i="1"/>
  <c r="B18" i="1" s="1"/>
  <c r="C17" i="1"/>
  <c r="D17" i="1"/>
  <c r="D18" i="1" s="1"/>
  <c r="R17" i="1"/>
  <c r="O18" i="1"/>
  <c r="C18" i="1" l="1"/>
  <c r="C19" i="1" s="1"/>
  <c r="A18" i="1"/>
  <c r="A19" i="1" s="1"/>
  <c r="A39" i="1"/>
  <c r="A40" i="1" s="1"/>
  <c r="D19" i="1"/>
  <c r="S18" i="1"/>
  <c r="O19" i="1"/>
  <c r="R18" i="1"/>
  <c r="B39" i="1"/>
  <c r="B40" i="1" s="1"/>
  <c r="O20" i="1" l="1"/>
  <c r="R19" i="1"/>
  <c r="S19" i="1"/>
  <c r="B19" i="1"/>
  <c r="B20" i="1" s="1"/>
  <c r="D20" i="1"/>
  <c r="A20" i="1"/>
  <c r="B41" i="1"/>
  <c r="C20" i="1"/>
  <c r="A41" i="1"/>
  <c r="E19" i="1"/>
  <c r="E20" i="1" s="1"/>
  <c r="A42" i="1" l="1"/>
  <c r="S20" i="1"/>
  <c r="O21" i="1"/>
  <c r="E21" i="1" s="1"/>
  <c r="R20" i="1"/>
  <c r="C21" i="1" l="1"/>
  <c r="C22" i="1" s="1"/>
  <c r="B21" i="1"/>
  <c r="D21" i="1"/>
  <c r="O22" i="1"/>
  <c r="R21" i="1"/>
  <c r="S21" i="1"/>
  <c r="B42" i="1"/>
  <c r="B43" i="1" s="1"/>
  <c r="A21" i="1"/>
  <c r="A22" i="1" s="1"/>
  <c r="B22" i="1" l="1"/>
  <c r="B23" i="1" s="1"/>
  <c r="S22" i="1"/>
  <c r="O23" i="1"/>
  <c r="A23" i="1" s="1"/>
  <c r="R22" i="1"/>
  <c r="A43" i="1"/>
  <c r="A44" i="1" s="1"/>
  <c r="B44" i="1"/>
  <c r="D22" i="1"/>
  <c r="D23" i="1" s="1"/>
  <c r="E22" i="1"/>
  <c r="E23" i="1" s="1"/>
  <c r="D24" i="1" l="1"/>
  <c r="O24" i="1"/>
  <c r="E24" i="1" s="1"/>
  <c r="R23" i="1"/>
  <c r="S23" i="1"/>
  <c r="C23" i="1"/>
  <c r="C24" i="1" s="1"/>
  <c r="S24" i="1" l="1"/>
  <c r="O25" i="1"/>
  <c r="R24" i="1"/>
  <c r="A45" i="1"/>
  <c r="A46" i="1" s="1"/>
  <c r="D25" i="1"/>
  <c r="B45" i="1"/>
  <c r="B46" i="1" s="1"/>
  <c r="B24" i="1"/>
  <c r="B25" i="1" s="1"/>
  <c r="A24" i="1"/>
  <c r="A25" i="1" s="1"/>
  <c r="O26" i="1" l="1"/>
  <c r="R25" i="1"/>
  <c r="S25" i="1"/>
  <c r="A47" i="1"/>
  <c r="C25" i="1"/>
  <c r="C26" i="1" s="1"/>
  <c r="E25" i="1"/>
  <c r="E26" i="1" s="1"/>
  <c r="S26" i="1" l="1"/>
  <c r="O27" i="1"/>
  <c r="R26" i="1"/>
  <c r="D26" i="1"/>
  <c r="D27" i="1" s="1"/>
  <c r="B26" i="1"/>
  <c r="B27" i="1" s="1"/>
  <c r="A26" i="1"/>
  <c r="A27" i="1" s="1"/>
  <c r="B47" i="1"/>
  <c r="B48" i="1" s="1"/>
  <c r="O28" i="1" l="1"/>
  <c r="R27" i="1"/>
  <c r="S27" i="1"/>
  <c r="B49" i="1"/>
  <c r="E27" i="1"/>
  <c r="E28" i="1" s="1"/>
  <c r="A48" i="1"/>
  <c r="A49" i="1" s="1"/>
  <c r="C27" i="1"/>
  <c r="C28" i="1" s="1"/>
  <c r="B50" i="1" l="1"/>
  <c r="S28" i="1"/>
  <c r="O29" i="1"/>
  <c r="E29" i="1" s="1"/>
  <c r="R28" i="1"/>
  <c r="C29" i="1"/>
  <c r="A28" i="1"/>
  <c r="A29" i="1" s="1"/>
  <c r="D28" i="1"/>
  <c r="D29" i="1" s="1"/>
  <c r="B28" i="1"/>
  <c r="B29" i="1" s="1"/>
  <c r="S29" i="1" l="1"/>
  <c r="L28" i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R29" i="1"/>
  <c r="J49" i="1"/>
  <c r="J48" i="1" s="1"/>
  <c r="J47" i="1" s="1"/>
  <c r="J46" i="1" s="1"/>
  <c r="J45" i="1" s="1"/>
  <c r="J44" i="1" s="1"/>
  <c r="J43" i="1" s="1"/>
  <c r="J42" i="1" s="1"/>
  <c r="J41" i="1" s="1"/>
  <c r="J40" i="1" s="1"/>
  <c r="J39" i="1" s="1"/>
  <c r="J38" i="1" s="1"/>
  <c r="J37" i="1" s="1"/>
  <c r="J28" i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K28" i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I49" i="1"/>
  <c r="I48" i="1" s="1"/>
  <c r="I47" i="1" s="1"/>
  <c r="I46" i="1" s="1"/>
  <c r="I45" i="1" s="1"/>
  <c r="I44" i="1" s="1"/>
  <c r="I43" i="1" s="1"/>
  <c r="I42" i="1" s="1"/>
  <c r="I41" i="1" s="1"/>
  <c r="I40" i="1" s="1"/>
  <c r="I39" i="1" s="1"/>
  <c r="I38" i="1" s="1"/>
  <c r="I37" i="1" s="1"/>
  <c r="M28" i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28" i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A50" i="1"/>
</calcChain>
</file>

<file path=xl/sharedStrings.xml><?xml version="1.0" encoding="utf-8"?>
<sst xmlns="http://schemas.openxmlformats.org/spreadsheetml/2006/main" count="155" uniqueCount="70">
  <si>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</si>
  <si>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</si>
  <si>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</si>
  <si>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</si>
  <si>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</si>
  <si>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</si>
  <si>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</si>
  <si>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</si>
  <si>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</si>
  <si>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</si>
  <si>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</si>
  <si>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</si>
  <si>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</si>
  <si>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</si>
  <si>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</si>
  <si>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</si>
  <si>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</si>
  <si>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</si>
  <si>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</si>
  <si>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</si>
  <si>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</si>
  <si>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</si>
  <si>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</si>
  <si>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</si>
  <si>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</si>
  <si>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</si>
  <si>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</si>
  <si>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Curtea de Arges - Barasti</t>
  </si>
  <si>
    <t xml:space="preserve">     Cod traseu: </t>
  </si>
  <si>
    <t>024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</si>
  <si>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</si>
  <si>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</si>
  <si>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</si>
  <si>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</si>
  <si>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</si>
  <si>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</si>
  <si>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</si>
  <si>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</si>
  <si>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</si>
  <si>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</si>
  <si>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</si>
  <si>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</si>
  <si>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</si>
  <si>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</si>
  <si>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</si>
  <si>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</si>
  <si>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</si>
  <si>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Curtea de Arges Atg. RMR</t>
  </si>
  <si>
    <t>C.A. Blocuri ANL</t>
  </si>
  <si>
    <t>S</t>
  </si>
  <si>
    <t>C.A. Fantana lui Manole</t>
  </si>
  <si>
    <t>C.A. Piata Ivancea</t>
  </si>
  <si>
    <t>C.A. Liceul Tehnologic "Ferdinand I"</t>
  </si>
  <si>
    <t>Valea Uleiului Ramificatei</t>
  </si>
  <si>
    <t>1</t>
  </si>
  <si>
    <t>Mustatesti</t>
  </si>
  <si>
    <t>Dobrotu Ramificatie</t>
  </si>
  <si>
    <t>Albestii Pamanteni</t>
  </si>
  <si>
    <t>Cicanesti1</t>
  </si>
  <si>
    <t>D</t>
  </si>
  <si>
    <t>Cicanesti2 Scoala</t>
  </si>
  <si>
    <t>Barasti1</t>
  </si>
  <si>
    <t>Barasti2</t>
  </si>
  <si>
    <t>Barasti3 Cap traseu</t>
  </si>
  <si>
    <t>1=5</t>
  </si>
  <si>
    <t>1=7</t>
  </si>
  <si>
    <t>1=6</t>
  </si>
  <si>
    <t>C6</t>
  </si>
  <si>
    <t>C7</t>
  </si>
  <si>
    <t>EMITENT,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</si>
</sst>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/>
    <xf numFmtId="20" fontId="2" fillId="0" borderId="11" xfId="0" applyNumberFormat="1" applyFont="1" applyBorder="1"/>
    <xf numFmtId="20" fontId="1" fillId="0" borderId="11" xfId="0" applyNumberFormat="1" applyFont="1" applyBorder="1"/>
    <xf numFmtId="0" fontId="1" fillId="0" borderId="11" xfId="0" applyFont="1" applyBorder="1" applyAlignment="1">
      <alignment horizontal="right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/>
    <xf numFmtId="20" fontId="1" fillId="0" borderId="18" xfId="0" applyNumberFormat="1" applyFont="1" applyBorder="1"/>
    <xf numFmtId="0" fontId="1" fillId="0" borderId="18" xfId="0" applyFont="1" applyBorder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0" borderId="20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0" fontId="11" fillId="0" borderId="11" xfId="0" applyNumberFormat="1" applyFont="1" applyBorder="1"/>
    <xf numFmtId="20" fontId="11" fillId="0" borderId="18" xfId="0" applyNumberFormat="1" applyFont="1" applyBorder="1"/>
    <xf numFmtId="20" fontId="11" fillId="0" borderId="19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4"/>
  <sheetViews>
    <sheetView tabSelected="1" topLeftCell="A29" workbookViewId="0">
      <selection activeCell="I50" sqref="I50:J50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4" t="s">
        <v>21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6" t="s">
        <v>24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7"/>
      <c r="B9" s="65"/>
      <c r="C9" s="65"/>
      <c r="D9" s="65"/>
      <c r="E9" s="65"/>
      <c r="F9" s="65"/>
      <c r="G9" s="65"/>
      <c r="H9" s="65"/>
      <c r="I9" s="12"/>
      <c r="J9" s="12"/>
      <c r="K9" s="13"/>
      <c r="L9" s="13"/>
      <c r="M9" s="13"/>
    </row>
    <row r="10" spans="1:28" ht="12.75" customHeight="1" x14ac:dyDescent="0.25">
      <c r="A10" s="67" t="s">
        <v>27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</row>
    <row r="11" spans="1:28" ht="12.75" customHeight="1" x14ac:dyDescent="0.25">
      <c r="A11" s="12" t="s">
        <v>28</v>
      </c>
      <c r="B11" s="12"/>
      <c r="C11" s="12"/>
      <c r="D11" s="12"/>
      <c r="E11" s="14" t="s">
        <v>29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2" t="s">
        <v>30</v>
      </c>
      <c r="B12" s="63"/>
      <c r="C12" s="63"/>
      <c r="D12" s="63"/>
      <c r="E12" s="63"/>
      <c r="F12" s="15" t="s">
        <v>31</v>
      </c>
      <c r="G12" s="16" t="s">
        <v>32</v>
      </c>
      <c r="H12" s="16" t="s">
        <v>33</v>
      </c>
      <c r="I12" s="59" t="s">
        <v>34</v>
      </c>
      <c r="J12" s="60"/>
      <c r="K12" s="60"/>
      <c r="L12" s="60"/>
      <c r="M12" s="61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9" t="s">
        <v>35</v>
      </c>
      <c r="B13" s="60"/>
      <c r="C13" s="60"/>
      <c r="D13" s="60"/>
      <c r="E13" s="61"/>
      <c r="F13" s="18"/>
      <c r="G13" s="19" t="s">
        <v>36</v>
      </c>
      <c r="H13" s="20" t="s">
        <v>37</v>
      </c>
      <c r="I13" s="59" t="s">
        <v>35</v>
      </c>
      <c r="J13" s="60"/>
      <c r="K13" s="60"/>
      <c r="L13" s="60"/>
      <c r="M13" s="61"/>
      <c r="N13" s="17"/>
      <c r="O13" s="17"/>
      <c r="P13" s="17"/>
      <c r="Q13" s="17"/>
      <c r="R13" s="17" t="s">
        <v>38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39</v>
      </c>
      <c r="B14" s="22" t="s">
        <v>40</v>
      </c>
      <c r="C14" s="22" t="s">
        <v>41</v>
      </c>
      <c r="D14" s="22" t="s">
        <v>42</v>
      </c>
      <c r="E14" s="22" t="s">
        <v>43</v>
      </c>
      <c r="F14" s="23"/>
      <c r="G14" s="23"/>
      <c r="H14" s="22"/>
      <c r="I14" s="22" t="s">
        <v>39</v>
      </c>
      <c r="J14" s="22" t="s">
        <v>40</v>
      </c>
      <c r="K14" s="22" t="s">
        <v>41</v>
      </c>
      <c r="L14" s="22" t="s">
        <v>42</v>
      </c>
      <c r="M14" s="24" t="s">
        <v>43</v>
      </c>
      <c r="N14" s="17"/>
      <c r="O14" s="17" t="s">
        <v>44</v>
      </c>
      <c r="P14" s="17" t="s">
        <v>6</v>
      </c>
      <c r="Q14" s="17" t="s">
        <v>2</v>
      </c>
      <c r="R14" s="25" t="s">
        <v>45</v>
      </c>
      <c r="S14" s="25" t="s">
        <v>46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20</v>
      </c>
      <c r="B15" s="27" t="s">
        <v>20</v>
      </c>
      <c r="C15" s="27" t="s">
        <v>20</v>
      </c>
      <c r="D15" s="27" t="s">
        <v>20</v>
      </c>
      <c r="E15" s="27" t="s">
        <v>20</v>
      </c>
      <c r="F15" s="28"/>
      <c r="G15" s="28"/>
      <c r="H15" s="29"/>
      <c r="I15" s="27" t="s">
        <v>20</v>
      </c>
      <c r="J15" s="27" t="s">
        <v>20</v>
      </c>
      <c r="K15" s="27" t="s">
        <v>20</v>
      </c>
      <c r="L15" s="27" t="s">
        <v>20</v>
      </c>
      <c r="M15" s="30" t="s">
        <v>20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0.27083333333333331</v>
      </c>
      <c r="B16" s="32">
        <v>0.3125</v>
      </c>
      <c r="C16" s="32">
        <v>0.33333333333333331</v>
      </c>
      <c r="D16" s="68">
        <v>0.41666666666666669</v>
      </c>
      <c r="E16" s="68">
        <v>0.45833333333333331</v>
      </c>
      <c r="F16" s="34">
        <v>0</v>
      </c>
      <c r="G16" s="35">
        <v>0</v>
      </c>
      <c r="H16" s="36" t="s">
        <v>47</v>
      </c>
      <c r="I16" s="33">
        <f t="shared" ref="I16:M16" si="0">I17+TIME(0,0,(3600*($O17-$O16)/(INDEX($T$5:$AB$6,MATCH(I$15,$S$5:$S$6,0),MATCH(CONCATENATE($P17,$Q17),$T$4:$AB$4,0)))+$T$8))</f>
        <v>0.32226851851851851</v>
      </c>
      <c r="J16" s="33">
        <f t="shared" si="0"/>
        <v>0.36393518518518519</v>
      </c>
      <c r="K16" s="33">
        <f t="shared" si="0"/>
        <v>0.38476851851851851</v>
      </c>
      <c r="L16" s="33">
        <f t="shared" si="0"/>
        <v>0.46810185185185182</v>
      </c>
      <c r="M16" s="37">
        <f t="shared" si="0"/>
        <v>0.50976851851851845</v>
      </c>
      <c r="O16" s="5">
        <v>0</v>
      </c>
      <c r="P16" s="38"/>
      <c r="Q16" s="38"/>
      <c r="R16" s="39"/>
    </row>
    <row r="17" spans="1:23" ht="13.5" customHeight="1" x14ac:dyDescent="0.25">
      <c r="A17" s="40">
        <f t="shared" ref="A17:E17" si="1">A16+TIME(0,0,(3600*($O17-$O16)/(INDEX($T$5:$AB$6,MATCH(A$15,$S$5:$S$6,0),MATCH(CONCATENATE($P17,$Q17),$T$4:$AB$4,0)))+$T$8))</f>
        <v>0.27258101851851851</v>
      </c>
      <c r="B17" s="41">
        <f t="shared" si="1"/>
        <v>0.3142476851851852</v>
      </c>
      <c r="C17" s="41">
        <f t="shared" si="1"/>
        <v>0.33508101851851851</v>
      </c>
      <c r="D17" s="41">
        <f t="shared" si="1"/>
        <v>0.41841435185185188</v>
      </c>
      <c r="E17" s="41">
        <f t="shared" si="1"/>
        <v>0.46008101851851851</v>
      </c>
      <c r="F17" s="42">
        <v>1.3</v>
      </c>
      <c r="G17" s="43">
        <v>1</v>
      </c>
      <c r="H17" s="44" t="s">
        <v>48</v>
      </c>
      <c r="I17" s="41">
        <f t="shared" ref="I17:M17" si="2">I18+TIME(0,0,(3600*($O18-$O17)/(INDEX($T$5:$AB$6,MATCH(I$15,$S$5:$S$6,0),MATCH(CONCATENATE($P18,$Q18),$T$4:$AB$4,0)))+$T$8))</f>
        <v>0.32052083333333331</v>
      </c>
      <c r="J17" s="41">
        <f t="shared" si="2"/>
        <v>0.3621875</v>
      </c>
      <c r="K17" s="41">
        <f t="shared" si="2"/>
        <v>0.38302083333333331</v>
      </c>
      <c r="L17" s="41">
        <f t="shared" si="2"/>
        <v>0.46635416666666663</v>
      </c>
      <c r="M17" s="45">
        <f t="shared" si="2"/>
        <v>0.50802083333333325</v>
      </c>
      <c r="O17" s="5">
        <f t="shared" ref="O17:O29" si="3">O16+F17</f>
        <v>1.3</v>
      </c>
      <c r="P17" s="8">
        <v>1</v>
      </c>
      <c r="Q17" s="46" t="s">
        <v>49</v>
      </c>
      <c r="R17" s="47">
        <f t="shared" ref="R17:S17" si="4">TIME(0,0,(3600*($O17-$O16)/(INDEX($T$5:$AB$6,MATCH(R$15,$S$5:$S$6,0),MATCH((CONCATENATE($P17,$Q17)),$T$4:$AB$4,0)))))</f>
        <v>1.0763888888888889E-3</v>
      </c>
      <c r="S17" s="47">
        <f t="shared" si="4"/>
        <v>1.3541666666666667E-3</v>
      </c>
      <c r="T17" s="1"/>
      <c r="U17" s="48"/>
      <c r="V17" s="1"/>
      <c r="W17" s="1"/>
    </row>
    <row r="18" spans="1:23" ht="13.5" customHeight="1" x14ac:dyDescent="0.25">
      <c r="A18" s="40">
        <f t="shared" ref="A18:E18" si="5">A17+TIME(0,0,(3600*($O18-$O17)/(INDEX($T$5:$AB$6,MATCH(A$15,$S$5:$S$6,0),MATCH(CONCATENATE($P18,$Q18),$T$4:$AB$4,0)))+$T$8))</f>
        <v>0.27401620370370372</v>
      </c>
      <c r="B18" s="41">
        <f t="shared" si="5"/>
        <v>0.31568287037037041</v>
      </c>
      <c r="C18" s="41">
        <f t="shared" si="5"/>
        <v>0.33651620370370372</v>
      </c>
      <c r="D18" s="41">
        <f t="shared" si="5"/>
        <v>0.41984953703703709</v>
      </c>
      <c r="E18" s="41">
        <f t="shared" si="5"/>
        <v>0.46151620370370372</v>
      </c>
      <c r="F18" s="42">
        <v>1</v>
      </c>
      <c r="G18" s="43">
        <v>2</v>
      </c>
      <c r="H18" s="44" t="s">
        <v>50</v>
      </c>
      <c r="I18" s="41">
        <f t="shared" ref="I18:M18" si="6">I19+TIME(0,0,(3600*($O19-$O18)/(INDEX($T$5:$AB$6,MATCH(I$15,$S$5:$S$6,0),MATCH(CONCATENATE($P19,$Q19),$T$4:$AB$4,0)))+$T$8))</f>
        <v>0.3190856481481481</v>
      </c>
      <c r="J18" s="41">
        <f t="shared" si="6"/>
        <v>0.36075231481481479</v>
      </c>
      <c r="K18" s="41">
        <f t="shared" si="6"/>
        <v>0.3815856481481481</v>
      </c>
      <c r="L18" s="41">
        <f t="shared" si="6"/>
        <v>0.46491898148148142</v>
      </c>
      <c r="M18" s="45">
        <f t="shared" si="6"/>
        <v>0.5065856481481481</v>
      </c>
      <c r="O18" s="5">
        <f t="shared" si="3"/>
        <v>2.2999999999999998</v>
      </c>
      <c r="P18" s="8">
        <v>1</v>
      </c>
      <c r="Q18" s="46" t="s">
        <v>49</v>
      </c>
      <c r="R18" s="47">
        <f t="shared" ref="R18:S18" si="7">TIME(0,0,(3600*($O18-$O17)/(INDEX($T$5:$AB$6,MATCH(R$15,$S$5:$S$6,0),MATCH((CONCATENATE($P18,$Q18)),$T$4:$AB$4,0)))))</f>
        <v>8.3333333333333339E-4</v>
      </c>
      <c r="S18" s="47">
        <f t="shared" si="7"/>
        <v>1.0416666666666667E-3</v>
      </c>
      <c r="T18" s="1"/>
      <c r="U18" s="48"/>
      <c r="V18" s="1"/>
      <c r="W18" s="1"/>
    </row>
    <row r="19" spans="1:23" ht="13.5" customHeight="1" x14ac:dyDescent="0.25">
      <c r="A19" s="40">
        <f t="shared" ref="A19:E19" si="8">A18+TIME(0,0,(3600*($O19-$O18)/(INDEX($T$5:$AB$6,MATCH(A$15,$S$5:$S$6,0),MATCH(CONCATENATE($P19,$Q19),$T$4:$AB$4,0)))+$T$8))</f>
        <v>0.27545138888888893</v>
      </c>
      <c r="B19" s="41">
        <f t="shared" si="8"/>
        <v>0.31711805555555561</v>
      </c>
      <c r="C19" s="41">
        <f t="shared" si="8"/>
        <v>0.33795138888888893</v>
      </c>
      <c r="D19" s="41">
        <f t="shared" si="8"/>
        <v>0.4212847222222223</v>
      </c>
      <c r="E19" s="41">
        <f t="shared" si="8"/>
        <v>0.46295138888888893</v>
      </c>
      <c r="F19" s="42">
        <v>1</v>
      </c>
      <c r="G19" s="43">
        <v>3</v>
      </c>
      <c r="H19" s="44" t="s">
        <v>51</v>
      </c>
      <c r="I19" s="41">
        <f t="shared" ref="I19:M19" si="9">I20+TIME(0,0,(3600*($O20-$O19)/(INDEX($T$5:$AB$6,MATCH(I$15,$S$5:$S$6,0),MATCH(CONCATENATE($P20,$Q20),$T$4:$AB$4,0)))+$T$8))</f>
        <v>0.3176504629629629</v>
      </c>
      <c r="J19" s="41">
        <f t="shared" si="9"/>
        <v>0.35931712962962958</v>
      </c>
      <c r="K19" s="41">
        <f t="shared" si="9"/>
        <v>0.3801504629629629</v>
      </c>
      <c r="L19" s="41">
        <f t="shared" si="9"/>
        <v>0.46348379629629621</v>
      </c>
      <c r="M19" s="45">
        <f t="shared" si="9"/>
        <v>0.50515046296296295</v>
      </c>
      <c r="O19" s="5">
        <f t="shared" si="3"/>
        <v>3.3</v>
      </c>
      <c r="P19" s="8">
        <v>1</v>
      </c>
      <c r="Q19" s="46" t="s">
        <v>49</v>
      </c>
      <c r="R19" s="47">
        <f t="shared" ref="R19:S19" si="10">TIME(0,0,(3600*($O19-$O18)/(INDEX($T$5:$AB$6,MATCH(R$15,$S$5:$S$6,0),MATCH((CONCATENATE($P19,$Q19)),$T$4:$AB$4,0)))))</f>
        <v>8.3333333333333339E-4</v>
      </c>
      <c r="S19" s="47">
        <f t="shared" si="10"/>
        <v>1.0416666666666667E-3</v>
      </c>
      <c r="T19" s="1"/>
      <c r="U19" s="48"/>
      <c r="V19" s="1"/>
      <c r="W19" s="1"/>
    </row>
    <row r="20" spans="1:23" ht="13.5" customHeight="1" x14ac:dyDescent="0.25">
      <c r="A20" s="40">
        <f t="shared" ref="A20:E20" si="11">A19+TIME(0,0,(3600*($O20-$O19)/(INDEX($T$5:$AB$6,MATCH(A$15,$S$5:$S$6,0),MATCH(CONCATENATE($P20,$Q20),$T$4:$AB$4,0)))+$T$8))</f>
        <v>0.27699074074074076</v>
      </c>
      <c r="B20" s="41">
        <f t="shared" si="11"/>
        <v>0.31865740740740744</v>
      </c>
      <c r="C20" s="41">
        <f t="shared" si="11"/>
        <v>0.33949074074074076</v>
      </c>
      <c r="D20" s="41">
        <f t="shared" si="11"/>
        <v>0.42282407407407413</v>
      </c>
      <c r="E20" s="41">
        <f t="shared" si="11"/>
        <v>0.46449074074074076</v>
      </c>
      <c r="F20" s="42">
        <v>1.1000000000000001</v>
      </c>
      <c r="G20" s="43">
        <v>4</v>
      </c>
      <c r="H20" s="44" t="s">
        <v>52</v>
      </c>
      <c r="I20" s="41">
        <f t="shared" ref="I20:M20" si="12">I21+TIME(0,0,(3600*($O21-$O20)/(INDEX($T$5:$AB$6,MATCH(I$15,$S$5:$S$6,0),MATCH(CONCATENATE($P21,$Q21),$T$4:$AB$4,0)))+$T$8))</f>
        <v>0.31611111111111106</v>
      </c>
      <c r="J20" s="41">
        <f t="shared" si="12"/>
        <v>0.35777777777777775</v>
      </c>
      <c r="K20" s="41">
        <f t="shared" si="12"/>
        <v>0.37861111111111106</v>
      </c>
      <c r="L20" s="41">
        <f t="shared" si="12"/>
        <v>0.46194444444444438</v>
      </c>
      <c r="M20" s="45">
        <f t="shared" si="12"/>
        <v>0.50361111111111112</v>
      </c>
      <c r="O20" s="5">
        <f t="shared" si="3"/>
        <v>4.4000000000000004</v>
      </c>
      <c r="P20" s="8">
        <v>1</v>
      </c>
      <c r="Q20" s="46" t="s">
        <v>49</v>
      </c>
      <c r="R20" s="47">
        <f t="shared" ref="R20:S20" si="13">TIME(0,0,(3600*($O20-$O19)/(INDEX($T$5:$AB$6,MATCH(R$15,$S$5:$S$6,0),MATCH((CONCATENATE($P20,$Q20)),$T$4:$AB$4,0)))))</f>
        <v>9.1435185185185185E-4</v>
      </c>
      <c r="S20" s="47">
        <f t="shared" si="13"/>
        <v>1.1458333333333333E-3</v>
      </c>
      <c r="T20" s="1"/>
      <c r="U20" s="48"/>
      <c r="V20" s="1"/>
      <c r="W20" s="1"/>
    </row>
    <row r="21" spans="1:23" ht="13.5" customHeight="1" x14ac:dyDescent="0.25">
      <c r="A21" s="40">
        <f t="shared" ref="A21:E21" si="14">A20+TIME(0,0,(3600*($O21-$O20)/(INDEX($T$5:$AB$6,MATCH(A$15,$S$5:$S$6,0),MATCH(CONCATENATE($P21,$Q21),$T$4:$AB$4,0)))+$T$8))</f>
        <v>0.27884259259259259</v>
      </c>
      <c r="B21" s="41">
        <f t="shared" si="14"/>
        <v>0.32050925925925927</v>
      </c>
      <c r="C21" s="41">
        <f t="shared" si="14"/>
        <v>0.34134259259259259</v>
      </c>
      <c r="D21" s="41">
        <f t="shared" si="14"/>
        <v>0.42467592592592596</v>
      </c>
      <c r="E21" s="41">
        <f t="shared" si="14"/>
        <v>0.46634259259259259</v>
      </c>
      <c r="F21" s="42">
        <v>1.4</v>
      </c>
      <c r="G21" s="43">
        <v>5</v>
      </c>
      <c r="H21" s="44" t="s">
        <v>53</v>
      </c>
      <c r="I21" s="41">
        <f t="shared" ref="I21:M21" si="15">I22+TIME(0,0,(3600*($O22-$O21)/(INDEX($T$5:$AB$6,MATCH(I$15,$S$5:$S$6,0),MATCH(CONCATENATE($P22,$Q22),$T$4:$AB$4,0)))+$T$8))</f>
        <v>0.31425925925925924</v>
      </c>
      <c r="J21" s="41">
        <f t="shared" si="15"/>
        <v>0.35592592592592592</v>
      </c>
      <c r="K21" s="41">
        <f t="shared" si="15"/>
        <v>0.37675925925925924</v>
      </c>
      <c r="L21" s="41">
        <f t="shared" si="15"/>
        <v>0.46009259259259255</v>
      </c>
      <c r="M21" s="45">
        <f t="shared" si="15"/>
        <v>0.50175925925925924</v>
      </c>
      <c r="O21" s="5">
        <f t="shared" si="3"/>
        <v>5.8000000000000007</v>
      </c>
      <c r="P21" s="46" t="s">
        <v>54</v>
      </c>
      <c r="Q21" s="46" t="s">
        <v>49</v>
      </c>
      <c r="R21" s="47">
        <f t="shared" ref="R21:S21" si="16">TIME(0,0,(3600*($O21-$O20)/(INDEX($T$5:$AB$6,MATCH(R$15,$S$5:$S$6,0),MATCH((CONCATENATE($P21,$Q21)),$T$4:$AB$4,0)))))</f>
        <v>1.1574074074074076E-3</v>
      </c>
      <c r="S21" s="47">
        <f t="shared" si="16"/>
        <v>1.4583333333333334E-3</v>
      </c>
      <c r="T21" s="1"/>
      <c r="U21" s="48"/>
      <c r="V21" s="1"/>
      <c r="W21" s="1"/>
    </row>
    <row r="22" spans="1:23" ht="13.5" customHeight="1" x14ac:dyDescent="0.25">
      <c r="A22" s="40">
        <f t="shared" ref="A22:E22" si="17">A21+TIME(0,0,(3600*($O22-$O21)/(INDEX($T$5:$AB$6,MATCH(A$15,$S$5:$S$6,0),MATCH(CONCATENATE($P22,$Q22),$T$4:$AB$4,0)))+$T$8))</f>
        <v>0.28006944444444443</v>
      </c>
      <c r="B22" s="41">
        <f t="shared" si="17"/>
        <v>0.32173611111111111</v>
      </c>
      <c r="C22" s="41">
        <f t="shared" si="17"/>
        <v>0.34256944444444443</v>
      </c>
      <c r="D22" s="41">
        <f t="shared" si="17"/>
        <v>0.4259027777777778</v>
      </c>
      <c r="E22" s="41">
        <f t="shared" si="17"/>
        <v>0.46756944444444443</v>
      </c>
      <c r="F22" s="42">
        <v>0.8</v>
      </c>
      <c r="G22" s="43">
        <v>6</v>
      </c>
      <c r="H22" s="44" t="s">
        <v>55</v>
      </c>
      <c r="I22" s="41">
        <f t="shared" ref="I22:M22" si="18">I23+TIME(0,0,(3600*($O23-$O22)/(INDEX($T$5:$AB$6,MATCH(I$15,$S$5:$S$6,0),MATCH(CONCATENATE($P23,$Q23),$T$4:$AB$4,0)))+$T$8))</f>
        <v>0.3130324074074074</v>
      </c>
      <c r="J22" s="41">
        <f t="shared" si="18"/>
        <v>0.35469907407407408</v>
      </c>
      <c r="K22" s="41">
        <f t="shared" si="18"/>
        <v>0.3755324074074074</v>
      </c>
      <c r="L22" s="41">
        <f t="shared" si="18"/>
        <v>0.45886574074074071</v>
      </c>
      <c r="M22" s="45">
        <f t="shared" si="18"/>
        <v>0.50053240740740734</v>
      </c>
      <c r="O22" s="5">
        <f t="shared" si="3"/>
        <v>6.6000000000000005</v>
      </c>
      <c r="P22" s="46" t="s">
        <v>54</v>
      </c>
      <c r="Q22" s="46" t="s">
        <v>49</v>
      </c>
      <c r="R22" s="47">
        <f t="shared" ref="R22:S22" si="19">TIME(0,0,(3600*($O22-$O21)/(INDEX($T$5:$AB$6,MATCH(R$15,$S$5:$S$6,0),MATCH((CONCATENATE($P22,$Q22)),$T$4:$AB$4,0)))))</f>
        <v>6.5972222222222213E-4</v>
      </c>
      <c r="S22" s="47">
        <f t="shared" si="19"/>
        <v>8.3333333333333339E-4</v>
      </c>
      <c r="T22" s="1"/>
      <c r="U22" s="48"/>
      <c r="V22" s="1"/>
      <c r="W22" s="1"/>
    </row>
    <row r="23" spans="1:23" ht="13.5" customHeight="1" x14ac:dyDescent="0.25">
      <c r="A23" s="40">
        <f t="shared" ref="A23:E23" si="20">A22+TIME(0,0,(3600*($O23-$O22)/(INDEX($T$5:$AB$6,MATCH(A$15,$S$5:$S$6,0),MATCH(CONCATENATE($P23,$Q23),$T$4:$AB$4,0)))+$T$8))</f>
        <v>0.28119212962962964</v>
      </c>
      <c r="B23" s="41">
        <f t="shared" si="20"/>
        <v>0.32285879629629632</v>
      </c>
      <c r="C23" s="41">
        <f t="shared" si="20"/>
        <v>0.34369212962962964</v>
      </c>
      <c r="D23" s="41">
        <f t="shared" si="20"/>
        <v>0.42702546296296301</v>
      </c>
      <c r="E23" s="41">
        <f t="shared" si="20"/>
        <v>0.46869212962962964</v>
      </c>
      <c r="F23" s="42">
        <v>0.7</v>
      </c>
      <c r="G23" s="43">
        <v>7</v>
      </c>
      <c r="H23" s="44" t="s">
        <v>56</v>
      </c>
      <c r="I23" s="41">
        <f t="shared" ref="I23:M23" si="21">I24+TIME(0,0,(3600*($O24-$O23)/(INDEX($T$5:$AB$6,MATCH(I$15,$S$5:$S$6,0),MATCH(CONCATENATE($P24,$Q24),$T$4:$AB$4,0)))+$T$8))</f>
        <v>0.31190972222222219</v>
      </c>
      <c r="J23" s="41">
        <f t="shared" si="21"/>
        <v>0.35357638888888887</v>
      </c>
      <c r="K23" s="41">
        <f t="shared" si="21"/>
        <v>0.37440972222222219</v>
      </c>
      <c r="L23" s="41">
        <f t="shared" si="21"/>
        <v>0.4577430555555555</v>
      </c>
      <c r="M23" s="45">
        <f t="shared" si="21"/>
        <v>0.49940972222222219</v>
      </c>
      <c r="O23" s="5">
        <f t="shared" si="3"/>
        <v>7.3000000000000007</v>
      </c>
      <c r="P23" s="46" t="s">
        <v>54</v>
      </c>
      <c r="Q23" s="46" t="s">
        <v>49</v>
      </c>
      <c r="R23" s="47">
        <f t="shared" ref="R23:S23" si="22">TIME(0,0,(3600*($O23-$O22)/(INDEX($T$5:$AB$6,MATCH(R$15,$S$5:$S$6,0),MATCH((CONCATENATE($P23,$Q23)),$T$4:$AB$4,0)))))</f>
        <v>5.7870370370370378E-4</v>
      </c>
      <c r="S23" s="47">
        <f t="shared" si="22"/>
        <v>7.291666666666667E-4</v>
      </c>
      <c r="T23" s="1"/>
      <c r="U23" s="48"/>
      <c r="V23" s="1"/>
      <c r="W23" s="1"/>
    </row>
    <row r="24" spans="1:23" ht="13.5" customHeight="1" x14ac:dyDescent="0.25">
      <c r="A24" s="40">
        <f t="shared" ref="A24:E24" si="23">A23+TIME(0,0,(3600*($O24-$O23)/(INDEX($T$5:$AB$6,MATCH(A$15,$S$5:$S$6,0),MATCH(CONCATENATE($P24,$Q24),$T$4:$AB$4,0)))+$T$8))</f>
        <v>0.28262731481481485</v>
      </c>
      <c r="B24" s="41">
        <f t="shared" si="23"/>
        <v>0.32429398148148153</v>
      </c>
      <c r="C24" s="41">
        <f t="shared" si="23"/>
        <v>0.34512731481481485</v>
      </c>
      <c r="D24" s="41">
        <f t="shared" si="23"/>
        <v>0.42846064814814822</v>
      </c>
      <c r="E24" s="41">
        <f t="shared" si="23"/>
        <v>0.47012731481481485</v>
      </c>
      <c r="F24" s="42">
        <v>1</v>
      </c>
      <c r="G24" s="43">
        <v>8</v>
      </c>
      <c r="H24" s="44" t="s">
        <v>57</v>
      </c>
      <c r="I24" s="41">
        <f t="shared" ref="I24:M24" si="24">I25+TIME(0,0,(3600*($O25-$O24)/(INDEX($T$5:$AB$6,MATCH(I$15,$S$5:$S$6,0),MATCH(CONCATENATE($P25,$Q25),$T$4:$AB$4,0)))+$T$8))</f>
        <v>0.31047453703703698</v>
      </c>
      <c r="J24" s="41">
        <f t="shared" si="24"/>
        <v>0.35214120370370366</v>
      </c>
      <c r="K24" s="41">
        <f t="shared" si="24"/>
        <v>0.37297453703703698</v>
      </c>
      <c r="L24" s="41">
        <f t="shared" si="24"/>
        <v>0.45630787037037029</v>
      </c>
      <c r="M24" s="45">
        <f t="shared" si="24"/>
        <v>0.49797453703703698</v>
      </c>
      <c r="O24" s="5">
        <f t="shared" si="3"/>
        <v>8.3000000000000007</v>
      </c>
      <c r="P24" s="46" t="s">
        <v>54</v>
      </c>
      <c r="Q24" s="46" t="s">
        <v>49</v>
      </c>
      <c r="R24" s="47">
        <f t="shared" ref="R24:S24" si="25">TIME(0,0,(3600*($O24-$O23)/(INDEX($T$5:$AB$6,MATCH(R$15,$S$5:$S$6,0),MATCH((CONCATENATE($P24,$Q24)),$T$4:$AB$4,0)))))</f>
        <v>8.3333333333333339E-4</v>
      </c>
      <c r="S24" s="47">
        <f t="shared" si="25"/>
        <v>1.0416666666666667E-3</v>
      </c>
      <c r="T24" s="1"/>
      <c r="U24" s="48"/>
      <c r="V24" s="1"/>
      <c r="W24" s="1"/>
    </row>
    <row r="25" spans="1:23" ht="13.5" customHeight="1" x14ac:dyDescent="0.25">
      <c r="A25" s="40">
        <f t="shared" ref="A25:E25" si="26">A24+TIME(0,0,(3600*($O25-$O24)/(INDEX($T$5:$AB$6,MATCH(A$15,$S$5:$S$6,0),MATCH(CONCATENATE($P25,$Q25),$T$4:$AB$4,0)))+$T$8))</f>
        <v>0.28989583333333335</v>
      </c>
      <c r="B25" s="41">
        <f t="shared" si="26"/>
        <v>0.33156250000000004</v>
      </c>
      <c r="C25" s="41">
        <f t="shared" si="26"/>
        <v>0.35239583333333335</v>
      </c>
      <c r="D25" s="41">
        <f t="shared" si="26"/>
        <v>0.43572916666666672</v>
      </c>
      <c r="E25" s="41">
        <f t="shared" si="26"/>
        <v>0.47739583333333335</v>
      </c>
      <c r="F25" s="44">
        <v>6.6</v>
      </c>
      <c r="G25" s="43">
        <v>9</v>
      </c>
      <c r="H25" s="44" t="s">
        <v>58</v>
      </c>
      <c r="I25" s="41">
        <f t="shared" ref="I25:M25" si="27">I26+TIME(0,0,(3600*($O26-$O25)/(INDEX($T$5:$AB$6,MATCH(I$15,$S$5:$S$6,0),MATCH(CONCATENATE($P26,$Q26),$T$4:$AB$4,0)))+$T$8))</f>
        <v>0.30320601851851847</v>
      </c>
      <c r="J25" s="41">
        <f t="shared" si="27"/>
        <v>0.34487268518518516</v>
      </c>
      <c r="K25" s="41">
        <f t="shared" si="27"/>
        <v>0.36570601851851847</v>
      </c>
      <c r="L25" s="41">
        <f t="shared" si="27"/>
        <v>0.44903935185185179</v>
      </c>
      <c r="M25" s="45">
        <f t="shared" si="27"/>
        <v>0.49070601851851847</v>
      </c>
      <c r="O25" s="5">
        <f t="shared" si="3"/>
        <v>14.9</v>
      </c>
      <c r="P25" s="46" t="s">
        <v>54</v>
      </c>
      <c r="Q25" s="46" t="s">
        <v>59</v>
      </c>
      <c r="R25" s="47">
        <f t="shared" ref="R25:S25" si="28">TIME(0,0,(3600*($O25-$O24)/(INDEX($T$5:$AB$6,MATCH(R$15,$S$5:$S$6,0),MATCH((CONCATENATE($P25,$Q25)),$T$4:$AB$4,0)))))</f>
        <v>5.4976851851851853E-3</v>
      </c>
      <c r="S25" s="47">
        <f t="shared" si="28"/>
        <v>6.875E-3</v>
      </c>
      <c r="T25" s="1"/>
      <c r="U25" s="48"/>
      <c r="V25" s="1"/>
      <c r="W25" s="1"/>
    </row>
    <row r="26" spans="1:23" ht="13.5" customHeight="1" x14ac:dyDescent="0.25">
      <c r="A26" s="40">
        <f t="shared" ref="A26:E26" si="29">A25+TIME(0,0,(3600*($O26-$O25)/(INDEX($T$5:$AB$6,MATCH(A$15,$S$5:$S$6,0),MATCH(CONCATENATE($P26,$Q26),$T$4:$AB$4,0)))+$T$8))</f>
        <v>0.2908101851851852</v>
      </c>
      <c r="B26" s="41">
        <f t="shared" si="29"/>
        <v>0.33247685185185188</v>
      </c>
      <c r="C26" s="41">
        <f t="shared" si="29"/>
        <v>0.3533101851851852</v>
      </c>
      <c r="D26" s="41">
        <f t="shared" si="29"/>
        <v>0.43664351851851857</v>
      </c>
      <c r="E26" s="41">
        <f t="shared" si="29"/>
        <v>0.4783101851851852</v>
      </c>
      <c r="F26" s="44">
        <v>0.5</v>
      </c>
      <c r="G26" s="43">
        <v>10</v>
      </c>
      <c r="H26" s="44" t="s">
        <v>60</v>
      </c>
      <c r="I26" s="41">
        <f t="shared" ref="I26:M26" si="30">I27+TIME(0,0,(3600*($O27-$O26)/(INDEX($T$5:$AB$6,MATCH(I$15,$S$5:$S$6,0),MATCH(CONCATENATE($P27,$Q27),$T$4:$AB$4,0)))+$T$8))</f>
        <v>0.30229166666666663</v>
      </c>
      <c r="J26" s="41">
        <f t="shared" si="30"/>
        <v>0.34395833333333331</v>
      </c>
      <c r="K26" s="41">
        <f t="shared" si="30"/>
        <v>0.36479166666666663</v>
      </c>
      <c r="L26" s="41">
        <f t="shared" si="30"/>
        <v>0.44812499999999994</v>
      </c>
      <c r="M26" s="45">
        <f t="shared" si="30"/>
        <v>0.48979166666666663</v>
      </c>
      <c r="O26" s="5">
        <f t="shared" si="3"/>
        <v>15.4</v>
      </c>
      <c r="P26" s="46" t="s">
        <v>54</v>
      </c>
      <c r="Q26" s="46" t="s">
        <v>59</v>
      </c>
      <c r="R26" s="47">
        <f t="shared" ref="R26:S26" si="31">TIME(0,0,(3600*($O26-$O25)/(INDEX($T$5:$AB$6,MATCH(R$15,$S$5:$S$6,0),MATCH((CONCATENATE($P26,$Q26)),$T$4:$AB$4,0)))))</f>
        <v>4.1666666666666669E-4</v>
      </c>
      <c r="S26" s="47">
        <f t="shared" si="31"/>
        <v>5.2083333333333333E-4</v>
      </c>
      <c r="T26" s="1"/>
      <c r="U26" s="48"/>
      <c r="V26" s="1"/>
      <c r="W26" s="1"/>
    </row>
    <row r="27" spans="1:23" ht="13.5" customHeight="1" x14ac:dyDescent="0.25">
      <c r="A27" s="40">
        <f t="shared" ref="A27:E27" si="32">A26+TIME(0,0,(3600*($O27-$O26)/(INDEX($T$5:$AB$6,MATCH(A$15,$S$5:$S$6,0),MATCH(CONCATENATE($P27,$Q27),$T$4:$AB$4,0)))+$T$8))</f>
        <v>0.29203703703703704</v>
      </c>
      <c r="B27" s="41">
        <f t="shared" si="32"/>
        <v>0.33370370370370372</v>
      </c>
      <c r="C27" s="41">
        <f t="shared" si="32"/>
        <v>0.35453703703703704</v>
      </c>
      <c r="D27" s="41">
        <f t="shared" si="32"/>
        <v>0.43787037037037041</v>
      </c>
      <c r="E27" s="41">
        <f t="shared" si="32"/>
        <v>0.47953703703703704</v>
      </c>
      <c r="F27" s="44">
        <v>0.8</v>
      </c>
      <c r="G27" s="43">
        <v>11</v>
      </c>
      <c r="H27" s="44" t="s">
        <v>61</v>
      </c>
      <c r="I27" s="41">
        <f t="shared" ref="I27:M27" si="33">I28+TIME(0,0,(3600*($O28-$O27)/(INDEX($T$5:$AB$6,MATCH(I$15,$S$5:$S$6,0),MATCH(CONCATENATE($P28,$Q28),$T$4:$AB$4,0)))+$T$8))</f>
        <v>0.30106481481481479</v>
      </c>
      <c r="J27" s="41">
        <f t="shared" si="33"/>
        <v>0.34273148148148147</v>
      </c>
      <c r="K27" s="41">
        <f t="shared" si="33"/>
        <v>0.36356481481481479</v>
      </c>
      <c r="L27" s="41">
        <f t="shared" si="33"/>
        <v>0.4468981481481481</v>
      </c>
      <c r="M27" s="45">
        <f t="shared" si="33"/>
        <v>0.48856481481481479</v>
      </c>
      <c r="O27" s="5">
        <f t="shared" si="3"/>
        <v>16.2</v>
      </c>
      <c r="P27" s="46" t="s">
        <v>54</v>
      </c>
      <c r="Q27" s="46" t="s">
        <v>59</v>
      </c>
      <c r="R27" s="47">
        <f t="shared" ref="R27:S27" si="34">TIME(0,0,(3600*($O27-$O26)/(INDEX($T$5:$AB$6,MATCH(R$15,$S$5:$S$6,0),MATCH((CONCATENATE($P27,$Q27)),$T$4:$AB$4,0)))))</f>
        <v>6.5972222222222213E-4</v>
      </c>
      <c r="S27" s="47">
        <f t="shared" si="34"/>
        <v>8.3333333333333339E-4</v>
      </c>
      <c r="T27" s="1"/>
      <c r="U27" s="48"/>
      <c r="V27" s="1"/>
      <c r="W27" s="1"/>
    </row>
    <row r="28" spans="1:23" ht="13.5" customHeight="1" x14ac:dyDescent="0.25">
      <c r="A28" s="40">
        <f t="shared" ref="A28:E28" si="35">A27+TIME(0,0,(3600*($O28-$O27)/(INDEX($T$5:$AB$6,MATCH(A$15,$S$5:$S$6,0),MATCH(CONCATENATE($P28,$Q28),$T$4:$AB$4,0)))+$T$8))</f>
        <v>0.2928472222222222</v>
      </c>
      <c r="B28" s="41">
        <f t="shared" si="35"/>
        <v>0.33451388888888889</v>
      </c>
      <c r="C28" s="41">
        <f t="shared" si="35"/>
        <v>0.3553472222222222</v>
      </c>
      <c r="D28" s="41">
        <f t="shared" si="35"/>
        <v>0.43868055555555557</v>
      </c>
      <c r="E28" s="41">
        <f t="shared" si="35"/>
        <v>0.4803472222222222</v>
      </c>
      <c r="F28" s="44">
        <v>0.4</v>
      </c>
      <c r="G28" s="43">
        <v>12</v>
      </c>
      <c r="H28" s="44" t="s">
        <v>62</v>
      </c>
      <c r="I28" s="41">
        <f t="shared" ref="I28:M28" si="36">I29+TIME(0,0,(3600*($O29-$O28)/(INDEX($T$5:$AB$6,MATCH(I$15,$S$5:$S$6,0),MATCH(CONCATENATE($P29,$Q29),$T$4:$AB$4,0)))+$T$8))</f>
        <v>0.30025462962962962</v>
      </c>
      <c r="J28" s="41">
        <f t="shared" si="36"/>
        <v>0.34192129629629631</v>
      </c>
      <c r="K28" s="41">
        <f t="shared" si="36"/>
        <v>0.36275462962962962</v>
      </c>
      <c r="L28" s="41">
        <f t="shared" si="36"/>
        <v>0.44608796296296294</v>
      </c>
      <c r="M28" s="45">
        <f t="shared" si="36"/>
        <v>0.48775462962962962</v>
      </c>
      <c r="O28" s="5">
        <f t="shared" si="3"/>
        <v>16.599999999999998</v>
      </c>
      <c r="P28" s="46" t="s">
        <v>54</v>
      </c>
      <c r="Q28" s="46" t="s">
        <v>59</v>
      </c>
      <c r="R28" s="47">
        <f t="shared" ref="R28:S28" si="37">TIME(0,0,(3600*($O28-$O27)/(INDEX($T$5:$AB$6,MATCH(R$15,$S$5:$S$6,0),MATCH((CONCATENATE($P28,$Q28)),$T$4:$AB$4,0)))))</f>
        <v>3.2407407407407406E-4</v>
      </c>
      <c r="S28" s="47">
        <f t="shared" si="37"/>
        <v>4.1666666666666669E-4</v>
      </c>
      <c r="T28" s="1"/>
      <c r="U28" s="48"/>
      <c r="V28" s="1"/>
      <c r="W28" s="1"/>
    </row>
    <row r="29" spans="1:23" ht="13.5" customHeight="1" x14ac:dyDescent="0.25">
      <c r="A29" s="40">
        <f t="shared" ref="A29:E29" si="38">A28+TIME(0,0,(3600*($O29-$O28)/(INDEX($T$5:$AB$6,MATCH(A$15,$S$5:$S$6,0),MATCH(CONCATENATE($P29,$Q29),$T$4:$AB$4,0)))+$T$8))</f>
        <v>0.29449074074074072</v>
      </c>
      <c r="B29" s="41">
        <f t="shared" si="38"/>
        <v>0.3361574074074074</v>
      </c>
      <c r="C29" s="41">
        <f t="shared" si="38"/>
        <v>0.35699074074074072</v>
      </c>
      <c r="D29" s="41">
        <f t="shared" si="38"/>
        <v>0.44032407407407409</v>
      </c>
      <c r="E29" s="41">
        <f t="shared" si="38"/>
        <v>0.48199074074074072</v>
      </c>
      <c r="F29" s="44">
        <v>1.2</v>
      </c>
      <c r="G29" s="43">
        <v>13</v>
      </c>
      <c r="H29" s="44" t="s">
        <v>63</v>
      </c>
      <c r="I29" s="69">
        <v>0.2986111111111111</v>
      </c>
      <c r="J29" s="69">
        <v>0.34027777777777779</v>
      </c>
      <c r="K29" s="69">
        <v>0.3611111111111111</v>
      </c>
      <c r="L29" s="69">
        <v>0.44444444444444442</v>
      </c>
      <c r="M29" s="70">
        <v>0.4861111111111111</v>
      </c>
      <c r="O29" s="5">
        <f t="shared" si="3"/>
        <v>17.799999999999997</v>
      </c>
      <c r="P29" s="46" t="s">
        <v>54</v>
      </c>
      <c r="Q29" s="46" t="s">
        <v>59</v>
      </c>
      <c r="R29" s="47">
        <f t="shared" ref="R29:S29" si="39">TIME(0,0,(3600*($O29-$O28)/(INDEX($T$5:$AB$6,MATCH(R$15,$S$5:$S$6,0),MATCH((CONCATENATE($P29,$Q29)),$T$4:$AB$4,0)))))</f>
        <v>9.9537037037037042E-4</v>
      </c>
      <c r="S29" s="47">
        <f t="shared" si="39"/>
        <v>1.25E-3</v>
      </c>
      <c r="T29" s="1"/>
      <c r="U29" s="48"/>
      <c r="V29" s="1"/>
      <c r="W29" s="1"/>
    </row>
    <row r="30" spans="1:23" ht="13.5" customHeight="1" x14ac:dyDescent="0.25">
      <c r="A30" s="40"/>
      <c r="B30" s="41"/>
      <c r="C30" s="41"/>
      <c r="D30" s="41"/>
      <c r="E30" s="41"/>
      <c r="F30" s="44"/>
      <c r="G30" s="43"/>
      <c r="H30" s="44"/>
      <c r="I30" s="41"/>
      <c r="J30" s="41"/>
      <c r="K30" s="41"/>
      <c r="L30" s="41"/>
      <c r="M30" s="45"/>
      <c r="R30" s="47"/>
      <c r="S30" s="47"/>
      <c r="T30" s="1"/>
      <c r="U30" s="48"/>
      <c r="V30" s="1"/>
      <c r="W30" s="1"/>
    </row>
    <row r="31" spans="1:23" ht="13.5" customHeight="1" x14ac:dyDescent="0.2">
      <c r="A31" s="49" t="s">
        <v>64</v>
      </c>
      <c r="B31" s="50" t="s">
        <v>65</v>
      </c>
      <c r="C31" s="51" t="s">
        <v>64</v>
      </c>
      <c r="D31" s="52" t="s">
        <v>66</v>
      </c>
      <c r="E31" s="51" t="s">
        <v>64</v>
      </c>
      <c r="F31" s="53"/>
      <c r="G31" s="51"/>
      <c r="H31" s="53"/>
      <c r="I31" s="51" t="s">
        <v>64</v>
      </c>
      <c r="J31" s="50" t="s">
        <v>65</v>
      </c>
      <c r="K31" s="51" t="s">
        <v>64</v>
      </c>
      <c r="L31" s="52" t="s">
        <v>66</v>
      </c>
      <c r="M31" s="54" t="s">
        <v>64</v>
      </c>
    </row>
    <row r="32" spans="1:23" ht="13.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28" ht="13.5" customHeight="1" x14ac:dyDescent="0.25">
      <c r="A33" s="62" t="s">
        <v>30</v>
      </c>
      <c r="B33" s="63"/>
      <c r="C33" s="63"/>
      <c r="D33" s="63"/>
      <c r="E33" s="63"/>
      <c r="F33" s="15" t="s">
        <v>31</v>
      </c>
      <c r="G33" s="16" t="s">
        <v>32</v>
      </c>
      <c r="H33" s="16" t="s">
        <v>33</v>
      </c>
      <c r="I33" s="59" t="s">
        <v>34</v>
      </c>
      <c r="J33" s="60"/>
      <c r="K33" s="60"/>
      <c r="L33" s="60"/>
      <c r="M33" s="61"/>
    </row>
    <row r="34" spans="1:28" ht="13.5" customHeight="1" x14ac:dyDescent="0.25">
      <c r="A34" s="59" t="s">
        <v>35</v>
      </c>
      <c r="B34" s="60"/>
      <c r="C34" s="60"/>
      <c r="D34" s="60"/>
      <c r="E34" s="61"/>
      <c r="F34" s="18"/>
      <c r="G34" s="19" t="s">
        <v>36</v>
      </c>
      <c r="H34" s="20" t="s">
        <v>37</v>
      </c>
      <c r="I34" s="59" t="s">
        <v>35</v>
      </c>
      <c r="J34" s="60"/>
      <c r="K34" s="60"/>
      <c r="L34" s="60"/>
      <c r="M34" s="61"/>
    </row>
    <row r="35" spans="1:28" ht="13.5" customHeight="1" x14ac:dyDescent="0.25">
      <c r="A35" s="21" t="s">
        <v>67</v>
      </c>
      <c r="B35" s="22" t="s">
        <v>68</v>
      </c>
      <c r="C35" s="22"/>
      <c r="D35" s="22"/>
      <c r="E35" s="22"/>
      <c r="F35" s="23"/>
      <c r="G35" s="23"/>
      <c r="H35" s="22"/>
      <c r="I35" s="22" t="s">
        <v>67</v>
      </c>
      <c r="J35" s="22" t="s">
        <v>68</v>
      </c>
      <c r="K35" s="22"/>
      <c r="L35" s="22"/>
      <c r="M35" s="24"/>
    </row>
    <row r="36" spans="1:28" ht="13.5" customHeight="1" x14ac:dyDescent="0.25">
      <c r="A36" s="26" t="s">
        <v>20</v>
      </c>
      <c r="B36" s="27" t="s">
        <v>20</v>
      </c>
      <c r="C36" s="27"/>
      <c r="D36" s="27"/>
      <c r="E36" s="27"/>
      <c r="F36" s="28"/>
      <c r="G36" s="28"/>
      <c r="H36" s="29"/>
      <c r="I36" s="27" t="s">
        <v>20</v>
      </c>
      <c r="J36" s="27" t="s">
        <v>20</v>
      </c>
      <c r="K36" s="27"/>
      <c r="L36" s="27"/>
      <c r="M36" s="30"/>
    </row>
    <row r="37" spans="1:28" ht="13.5" customHeight="1" x14ac:dyDescent="0.2">
      <c r="A37" s="31">
        <v>0.625</v>
      </c>
      <c r="B37" s="32">
        <v>0.76041666666666663</v>
      </c>
      <c r="C37" s="32"/>
      <c r="D37" s="33"/>
      <c r="E37" s="33"/>
      <c r="F37" s="34">
        <v>0</v>
      </c>
      <c r="G37" s="35">
        <v>0</v>
      </c>
      <c r="H37" s="36" t="s">
        <v>47</v>
      </c>
      <c r="I37" s="33">
        <f t="shared" ref="I37:J37" si="40">I38+TIME(0,0,(3600*($O17-$O16)/(INDEX($T$5:$AB$6,MATCH(I$15,$S$5:$S$6,0),MATCH(CONCATENATE($P17,$Q17),$T$4:$AB$4,0)))+$T$8))</f>
        <v>0.67643518518518519</v>
      </c>
      <c r="J37" s="33">
        <f t="shared" si="40"/>
        <v>0.81532407407407403</v>
      </c>
      <c r="K37" s="33"/>
      <c r="L37" s="33"/>
      <c r="M37" s="37"/>
    </row>
    <row r="38" spans="1:28" ht="13.5" customHeight="1" x14ac:dyDescent="0.2">
      <c r="A38" s="40">
        <f t="shared" ref="A38:B38" si="41">A37+TIME(0,0,(3600*($O17-$O16)/(INDEX($T$5:$AB$6,MATCH(A$15,$S$5:$S$6,0),MATCH(CONCATENATE($P17,$Q17),$T$4:$AB$4,0)))+$T$8))</f>
        <v>0.6267476851851852</v>
      </c>
      <c r="B38" s="41">
        <f t="shared" si="41"/>
        <v>0.76216435185185183</v>
      </c>
      <c r="C38" s="41"/>
      <c r="D38" s="41"/>
      <c r="E38" s="41"/>
      <c r="F38" s="42">
        <v>1.3</v>
      </c>
      <c r="G38" s="43">
        <v>1</v>
      </c>
      <c r="H38" s="44" t="s">
        <v>48</v>
      </c>
      <c r="I38" s="41">
        <f t="shared" ref="I38:J38" si="42">I39+TIME(0,0,(3600*($O18-$O17)/(INDEX($T$5:$AB$6,MATCH(I$15,$S$5:$S$6,0),MATCH(CONCATENATE($P18,$Q18),$T$4:$AB$4,0)))+$T$8))</f>
        <v>0.6746875</v>
      </c>
      <c r="J38" s="41">
        <f t="shared" si="42"/>
        <v>0.81357638888888884</v>
      </c>
      <c r="K38" s="41"/>
      <c r="L38" s="41"/>
      <c r="M38" s="45"/>
    </row>
    <row r="39" spans="1:28" ht="13.5" customHeight="1" x14ac:dyDescent="0.2">
      <c r="A39" s="40">
        <f t="shared" ref="A39:B39" si="43">A38+TIME(0,0,(3600*($O18-$O17)/(INDEX($T$5:$AB$6,MATCH(A$15,$S$5:$S$6,0),MATCH(CONCATENATE($P18,$Q18),$T$4:$AB$4,0)))+$T$8))</f>
        <v>0.62818287037037035</v>
      </c>
      <c r="B39" s="41">
        <f t="shared" si="43"/>
        <v>0.76359953703703698</v>
      </c>
      <c r="C39" s="41"/>
      <c r="D39" s="41"/>
      <c r="E39" s="41"/>
      <c r="F39" s="42">
        <v>1</v>
      </c>
      <c r="G39" s="43">
        <v>2</v>
      </c>
      <c r="H39" s="44" t="s">
        <v>50</v>
      </c>
      <c r="I39" s="41">
        <f t="shared" ref="I39:J39" si="44">I40+TIME(0,0,(3600*($O19-$O18)/(INDEX($T$5:$AB$6,MATCH(I$15,$S$5:$S$6,0),MATCH(CONCATENATE($P19,$Q19),$T$4:$AB$4,0)))+$T$8))</f>
        <v>0.67325231481481485</v>
      </c>
      <c r="J39" s="41">
        <f t="shared" si="44"/>
        <v>0.81214120370370368</v>
      </c>
      <c r="K39" s="41"/>
      <c r="L39" s="41"/>
      <c r="M39" s="45"/>
    </row>
    <row r="40" spans="1:28" ht="13.5" customHeight="1" x14ac:dyDescent="0.2">
      <c r="A40" s="40">
        <f t="shared" ref="A40:B40" si="45">A39+TIME(0,0,(3600*($O19-$O18)/(INDEX($T$5:$AB$6,MATCH(A$15,$S$5:$S$6,0),MATCH(CONCATENATE($P19,$Q19),$T$4:$AB$4,0)))+$T$8))</f>
        <v>0.6296180555555555</v>
      </c>
      <c r="B40" s="41">
        <f t="shared" si="45"/>
        <v>0.76503472222222213</v>
      </c>
      <c r="C40" s="41"/>
      <c r="D40" s="41"/>
      <c r="E40" s="41"/>
      <c r="F40" s="42">
        <v>1</v>
      </c>
      <c r="G40" s="43">
        <v>3</v>
      </c>
      <c r="H40" s="44" t="s">
        <v>51</v>
      </c>
      <c r="I40" s="41">
        <f t="shared" ref="I40:J40" si="46">I41+TIME(0,0,(3600*($O20-$O19)/(INDEX($T$5:$AB$6,MATCH(I$15,$S$5:$S$6,0),MATCH(CONCATENATE($P20,$Q20),$T$4:$AB$4,0)))+$T$8))</f>
        <v>0.67181712962962969</v>
      </c>
      <c r="J40" s="41">
        <f t="shared" si="46"/>
        <v>0.81070601851851853</v>
      </c>
      <c r="K40" s="41"/>
      <c r="L40" s="41"/>
      <c r="M40" s="45"/>
    </row>
    <row r="41" spans="1:28" ht="13.5" customHeight="1" x14ac:dyDescent="0.2">
      <c r="A41" s="40">
        <f t="shared" ref="A41:B41" si="47">A40+TIME(0,0,(3600*($O20-$O19)/(INDEX($T$5:$AB$6,MATCH(A$15,$S$5:$S$6,0),MATCH(CONCATENATE($P20,$Q20),$T$4:$AB$4,0)))+$T$8))</f>
        <v>0.63115740740740733</v>
      </c>
      <c r="B41" s="41">
        <f t="shared" si="47"/>
        <v>0.76657407407407396</v>
      </c>
      <c r="C41" s="41"/>
      <c r="D41" s="41"/>
      <c r="E41" s="41"/>
      <c r="F41" s="42">
        <v>1.1000000000000001</v>
      </c>
      <c r="G41" s="43">
        <v>4</v>
      </c>
      <c r="H41" s="44" t="s">
        <v>52</v>
      </c>
      <c r="I41" s="41">
        <f t="shared" ref="I41:J41" si="48">I42+TIME(0,0,(3600*($O21-$O20)/(INDEX($T$5:$AB$6,MATCH(I$15,$S$5:$S$6,0),MATCH(CONCATENATE($P21,$Q21),$T$4:$AB$4,0)))+$T$8))</f>
        <v>0.67027777777777786</v>
      </c>
      <c r="J41" s="41">
        <f t="shared" si="48"/>
        <v>0.8091666666666667</v>
      </c>
      <c r="K41" s="41"/>
      <c r="L41" s="41"/>
      <c r="M41" s="45"/>
    </row>
    <row r="42" spans="1:28" ht="13.5" customHeight="1" x14ac:dyDescent="0.2">
      <c r="A42" s="40">
        <f t="shared" ref="A42:B42" si="49">A41+TIME(0,0,(3600*($O21-$O20)/(INDEX($T$5:$AB$6,MATCH(A$15,$S$5:$S$6,0),MATCH(CONCATENATE($P21,$Q21),$T$4:$AB$4,0)))+$T$8))</f>
        <v>0.63300925925925922</v>
      </c>
      <c r="B42" s="41">
        <f t="shared" si="49"/>
        <v>0.76842592592592585</v>
      </c>
      <c r="C42" s="41"/>
      <c r="D42" s="41"/>
      <c r="E42" s="41"/>
      <c r="F42" s="42">
        <v>1.4</v>
      </c>
      <c r="G42" s="43">
        <v>5</v>
      </c>
      <c r="H42" s="44" t="s">
        <v>53</v>
      </c>
      <c r="I42" s="41">
        <f t="shared" ref="I42:J42" si="50">I43+TIME(0,0,(3600*($O22-$O21)/(INDEX($T$5:$AB$6,MATCH(I$15,$S$5:$S$6,0),MATCH(CONCATENATE($P22,$Q22),$T$4:$AB$4,0)))+$T$8))</f>
        <v>0.66842592592592598</v>
      </c>
      <c r="J42" s="41">
        <f t="shared" si="50"/>
        <v>0.80731481481481482</v>
      </c>
      <c r="K42" s="41"/>
      <c r="L42" s="41"/>
      <c r="M42" s="45"/>
    </row>
    <row r="43" spans="1:28" ht="13.5" customHeight="1" x14ac:dyDescent="0.2">
      <c r="A43" s="40">
        <f t="shared" ref="A43:B43" si="51">A42+TIME(0,0,(3600*($O22-$O21)/(INDEX($T$5:$AB$6,MATCH(A$15,$S$5:$S$6,0),MATCH(CONCATENATE($P22,$Q22),$T$4:$AB$4,0)))+$T$8))</f>
        <v>0.63423611111111111</v>
      </c>
      <c r="B43" s="41">
        <f t="shared" si="51"/>
        <v>0.76965277777777774</v>
      </c>
      <c r="C43" s="41"/>
      <c r="D43" s="41"/>
      <c r="E43" s="41"/>
      <c r="F43" s="42">
        <v>0.8</v>
      </c>
      <c r="G43" s="43">
        <v>6</v>
      </c>
      <c r="H43" s="44" t="s">
        <v>55</v>
      </c>
      <c r="I43" s="41">
        <f t="shared" ref="I43:J43" si="52">I44+TIME(0,0,(3600*($O23-$O22)/(INDEX($T$5:$AB$6,MATCH(I$15,$S$5:$S$6,0),MATCH(CONCATENATE($P23,$Q23),$T$4:$AB$4,0)))+$T$8))</f>
        <v>0.66719907407407408</v>
      </c>
      <c r="J43" s="41">
        <f t="shared" si="52"/>
        <v>0.80608796296296292</v>
      </c>
      <c r="K43" s="41"/>
      <c r="L43" s="41"/>
      <c r="M43" s="45"/>
    </row>
    <row r="44" spans="1:28" ht="13.5" customHeight="1" x14ac:dyDescent="0.2">
      <c r="A44" s="40">
        <f t="shared" ref="A44:B44" si="53">A43+TIME(0,0,(3600*($O23-$O22)/(INDEX($T$5:$AB$6,MATCH(A$15,$S$5:$S$6,0),MATCH(CONCATENATE($P23,$Q23),$T$4:$AB$4,0)))+$T$8))</f>
        <v>0.63535879629629632</v>
      </c>
      <c r="B44" s="41">
        <f t="shared" si="53"/>
        <v>0.77077546296296295</v>
      </c>
      <c r="C44" s="41"/>
      <c r="D44" s="41"/>
      <c r="E44" s="41"/>
      <c r="F44" s="42">
        <v>0.7</v>
      </c>
      <c r="G44" s="43">
        <v>7</v>
      </c>
      <c r="H44" s="44" t="s">
        <v>56</v>
      </c>
      <c r="I44" s="41">
        <f t="shared" ref="I44:J44" si="54">I45+TIME(0,0,(3600*($O24-$O23)/(INDEX($T$5:$AB$6,MATCH(I$15,$S$5:$S$6,0),MATCH(CONCATENATE($P24,$Q24),$T$4:$AB$4,0)))+$T$8))</f>
        <v>0.66607638888888887</v>
      </c>
      <c r="J44" s="41">
        <f t="shared" si="54"/>
        <v>0.80496527777777771</v>
      </c>
      <c r="K44" s="41"/>
      <c r="L44" s="41"/>
      <c r="M44" s="45"/>
    </row>
    <row r="45" spans="1:28" ht="13.5" customHeight="1" x14ac:dyDescent="0.2">
      <c r="A45" s="40">
        <f t="shared" ref="A45:B45" si="55">A44+TIME(0,0,(3600*($O24-$O23)/(INDEX($T$5:$AB$6,MATCH(A$15,$S$5:$S$6,0),MATCH(CONCATENATE($P24,$Q24),$T$4:$AB$4,0)))+$T$8))</f>
        <v>0.63679398148148147</v>
      </c>
      <c r="B45" s="41">
        <f t="shared" si="55"/>
        <v>0.7722106481481481</v>
      </c>
      <c r="C45" s="41"/>
      <c r="D45" s="41"/>
      <c r="E45" s="41"/>
      <c r="F45" s="42">
        <v>1</v>
      </c>
      <c r="G45" s="43">
        <v>8</v>
      </c>
      <c r="H45" s="44" t="s">
        <v>57</v>
      </c>
      <c r="I45" s="41">
        <f t="shared" ref="I45:J45" si="56">I46+TIME(0,0,(3600*($O25-$O24)/(INDEX($T$5:$AB$6,MATCH(I$15,$S$5:$S$6,0),MATCH(CONCATENATE($P25,$Q25),$T$4:$AB$4,0)))+$T$8))</f>
        <v>0.66464120370370372</v>
      </c>
      <c r="J45" s="41">
        <f t="shared" si="56"/>
        <v>0.80353009259259256</v>
      </c>
      <c r="K45" s="41"/>
      <c r="L45" s="41"/>
      <c r="M45" s="45"/>
    </row>
    <row r="46" spans="1:28" ht="13.5" customHeight="1" x14ac:dyDescent="0.2">
      <c r="A46" s="40">
        <f t="shared" ref="A46:B46" si="57">A45+TIME(0,0,(3600*($O25-$O24)/(INDEX($T$5:$AB$6,MATCH(A$15,$S$5:$S$6,0),MATCH(CONCATENATE($P25,$Q25),$T$4:$AB$4,0)))+$T$8))</f>
        <v>0.64406249999999998</v>
      </c>
      <c r="B46" s="41">
        <f t="shared" si="57"/>
        <v>0.77947916666666661</v>
      </c>
      <c r="C46" s="41"/>
      <c r="D46" s="41"/>
      <c r="E46" s="41"/>
      <c r="F46" s="44">
        <v>6.6</v>
      </c>
      <c r="G46" s="43">
        <v>9</v>
      </c>
      <c r="H46" s="44" t="s">
        <v>58</v>
      </c>
      <c r="I46" s="41">
        <f t="shared" ref="I46:J46" si="58">I47+TIME(0,0,(3600*($O26-$O25)/(INDEX($T$5:$AB$6,MATCH(I$15,$S$5:$S$6,0),MATCH(CONCATENATE($P26,$Q26),$T$4:$AB$4,0)))+$T$8))</f>
        <v>0.65737268518518521</v>
      </c>
      <c r="J46" s="41">
        <f t="shared" si="58"/>
        <v>0.79626157407407405</v>
      </c>
      <c r="K46" s="41"/>
      <c r="L46" s="41"/>
      <c r="M46" s="45"/>
    </row>
    <row r="47" spans="1:28" ht="13.5" customHeight="1" x14ac:dyDescent="0.2">
      <c r="A47" s="40">
        <f t="shared" ref="A47:B47" si="59">A46+TIME(0,0,(3600*($O26-$O25)/(INDEX($T$5:$AB$6,MATCH(A$15,$S$5:$S$6,0),MATCH(CONCATENATE($P26,$Q26),$T$4:$AB$4,0)))+$T$8))</f>
        <v>0.64497685185185183</v>
      </c>
      <c r="B47" s="41">
        <f t="shared" si="59"/>
        <v>0.78039351851851846</v>
      </c>
      <c r="C47" s="41"/>
      <c r="D47" s="41"/>
      <c r="E47" s="41"/>
      <c r="F47" s="44">
        <v>0.5</v>
      </c>
      <c r="G47" s="43">
        <v>10</v>
      </c>
      <c r="H47" s="44" t="s">
        <v>60</v>
      </c>
      <c r="I47" s="41">
        <f t="shared" ref="I47:J47" si="60">I48+TIME(0,0,(3600*($O27-$O26)/(INDEX($T$5:$AB$6,MATCH(I$15,$S$5:$S$6,0),MATCH(CONCATENATE($P27,$Q27),$T$4:$AB$4,0)))+$T$8))</f>
        <v>0.65645833333333337</v>
      </c>
      <c r="J47" s="41">
        <f t="shared" si="60"/>
        <v>0.79534722222222221</v>
      </c>
      <c r="K47" s="41"/>
      <c r="L47" s="41"/>
      <c r="M47" s="45"/>
    </row>
    <row r="48" spans="1:28" ht="13.5" customHeight="1" x14ac:dyDescent="0.2">
      <c r="A48" s="40">
        <f t="shared" ref="A48:B48" si="61">A47+TIME(0,0,(3600*($O27-$O26)/(INDEX($T$5:$AB$6,MATCH(A$15,$S$5:$S$6,0),MATCH(CONCATENATE($P27,$Q27),$T$4:$AB$4,0)))+$T$8))</f>
        <v>0.64620370370370372</v>
      </c>
      <c r="B48" s="41">
        <f t="shared" si="61"/>
        <v>0.78162037037037035</v>
      </c>
      <c r="C48" s="41"/>
      <c r="D48" s="41"/>
      <c r="E48" s="41"/>
      <c r="F48" s="44">
        <v>0.8</v>
      </c>
      <c r="G48" s="43">
        <v>11</v>
      </c>
      <c r="H48" s="44" t="s">
        <v>61</v>
      </c>
      <c r="I48" s="41">
        <f t="shared" ref="I48:J48" si="62">I49+TIME(0,0,(3600*($O28-$O27)/(INDEX($T$5:$AB$6,MATCH(I$15,$S$5:$S$6,0),MATCH(CONCATENATE($P28,$Q28),$T$4:$AB$4,0)))+$T$8))</f>
        <v>0.65523148148148147</v>
      </c>
      <c r="J48" s="41">
        <f t="shared" si="62"/>
        <v>0.79412037037037031</v>
      </c>
      <c r="K48" s="41"/>
      <c r="L48" s="41"/>
      <c r="M48" s="45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14" ht="13.5" customHeight="1" x14ac:dyDescent="0.2">
      <c r="A49" s="40">
        <f t="shared" ref="A49:B49" si="63">A48+TIME(0,0,(3600*($O28-$O27)/(INDEX($T$5:$AB$6,MATCH(A$15,$S$5:$S$6,0),MATCH(CONCATENATE($P28,$Q28),$T$4:$AB$4,0)))+$T$8))</f>
        <v>0.64701388888888889</v>
      </c>
      <c r="B49" s="41">
        <f t="shared" si="63"/>
        <v>0.78243055555555552</v>
      </c>
      <c r="C49" s="41"/>
      <c r="D49" s="41"/>
      <c r="E49" s="41"/>
      <c r="F49" s="44">
        <v>0.4</v>
      </c>
      <c r="G49" s="43">
        <v>12</v>
      </c>
      <c r="H49" s="44" t="s">
        <v>62</v>
      </c>
      <c r="I49" s="41">
        <f t="shared" ref="I49:J49" si="64">I50+TIME(0,0,(3600*($O29-$O28)/(INDEX($T$5:$AB$6,MATCH(I$15,$S$5:$S$6,0),MATCH(CONCATENATE($P29,$Q29),$T$4:$AB$4,0)))+$T$8))</f>
        <v>0.65442129629629631</v>
      </c>
      <c r="J49" s="41">
        <f t="shared" si="64"/>
        <v>0.79331018518518515</v>
      </c>
      <c r="K49" s="41"/>
      <c r="L49" s="41"/>
      <c r="M49" s="45"/>
    </row>
    <row r="50" spans="1:14" ht="13.5" customHeight="1" x14ac:dyDescent="0.2">
      <c r="A50" s="40">
        <f t="shared" ref="A50:B50" si="65">A49+TIME(0,0,(3600*($O29-$O28)/(INDEX($T$5:$AB$6,MATCH(A$15,$S$5:$S$6,0),MATCH(CONCATENATE($P29,$Q29),$T$4:$AB$4,0)))+$T$8))</f>
        <v>0.6486574074074074</v>
      </c>
      <c r="B50" s="41">
        <f t="shared" si="65"/>
        <v>0.78407407407407403</v>
      </c>
      <c r="C50" s="41"/>
      <c r="D50" s="41"/>
      <c r="E50" s="41"/>
      <c r="F50" s="44">
        <v>1.2</v>
      </c>
      <c r="G50" s="43">
        <v>13</v>
      </c>
      <c r="H50" s="44" t="s">
        <v>63</v>
      </c>
      <c r="I50" s="69">
        <v>0.65277777777777779</v>
      </c>
      <c r="J50" s="69">
        <v>0.79166666666666663</v>
      </c>
      <c r="K50" s="41"/>
      <c r="L50" s="41"/>
      <c r="M50" s="45"/>
    </row>
    <row r="51" spans="1:14" ht="13.5" customHeight="1" x14ac:dyDescent="0.2">
      <c r="A51" s="40"/>
      <c r="B51" s="41"/>
      <c r="C51" s="41"/>
      <c r="D51" s="41"/>
      <c r="E51" s="41"/>
      <c r="F51" s="44"/>
      <c r="G51" s="43"/>
      <c r="H51" s="44"/>
      <c r="I51" s="41"/>
      <c r="J51" s="41"/>
      <c r="K51" s="41"/>
      <c r="L51" s="41"/>
      <c r="M51" s="45"/>
    </row>
    <row r="52" spans="1:14" ht="13.5" customHeight="1" x14ac:dyDescent="0.2">
      <c r="A52" s="55" t="s">
        <v>65</v>
      </c>
      <c r="B52" s="51" t="s">
        <v>64</v>
      </c>
      <c r="C52" s="50"/>
      <c r="D52" s="50"/>
      <c r="E52" s="50"/>
      <c r="F52" s="53"/>
      <c r="G52" s="51"/>
      <c r="H52" s="53"/>
      <c r="I52" s="50" t="s">
        <v>65</v>
      </c>
      <c r="J52" s="51" t="s">
        <v>64</v>
      </c>
      <c r="K52" s="50"/>
      <c r="L52" s="50"/>
      <c r="M52" s="56"/>
    </row>
    <row r="53" spans="1:14" ht="13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4" ht="19.5" customHeight="1" x14ac:dyDescent="0.2">
      <c r="I54" s="5" t="s">
        <v>69</v>
      </c>
      <c r="N54" s="1"/>
    </row>
    <row r="55" spans="1:14" ht="12.75" customHeight="1" x14ac:dyDescent="0.2"/>
    <row r="56" spans="1:14" ht="12.75" customHeight="1" x14ac:dyDescent="0.2"/>
    <row r="57" spans="1:14" ht="12.75" customHeight="1" x14ac:dyDescent="0.2"/>
    <row r="58" spans="1:14" ht="12.75" customHeight="1" x14ac:dyDescent="0.25">
      <c r="A58" s="57"/>
      <c r="B58" s="57"/>
      <c r="C58" s="57"/>
      <c r="D58" s="57"/>
      <c r="E58" s="57"/>
      <c r="F58" s="57"/>
      <c r="G58" s="57"/>
      <c r="H58" s="57"/>
    </row>
    <row r="59" spans="1:14" ht="12.75" customHeight="1" x14ac:dyDescent="0.2">
      <c r="B59" s="58"/>
      <c r="C59" s="58"/>
      <c r="D59" s="58"/>
      <c r="E59" s="58"/>
      <c r="F59" s="58"/>
      <c r="G59" s="58"/>
    </row>
    <row r="60" spans="1:14" ht="12.75" customHeight="1" x14ac:dyDescent="0.2">
      <c r="B60" s="58"/>
      <c r="C60" s="58"/>
      <c r="D60" s="58"/>
      <c r="E60" s="58"/>
      <c r="F60" s="58"/>
      <c r="G60" s="58"/>
    </row>
    <row r="61" spans="1:14" ht="12.75" customHeight="1" x14ac:dyDescent="0.2">
      <c r="B61" s="58"/>
      <c r="C61" s="58"/>
      <c r="D61" s="58"/>
      <c r="E61" s="58"/>
      <c r="F61" s="58"/>
    </row>
    <row r="62" spans="1:14" ht="12.75" customHeight="1" x14ac:dyDescent="0.2">
      <c r="B62" s="58"/>
    </row>
    <row r="63" spans="1:14" ht="12.75" customHeight="1" x14ac:dyDescent="0.2">
      <c r="B63" s="58"/>
    </row>
    <row r="64" spans="1:14" ht="12.75" customHeight="1" x14ac:dyDescent="0.2">
      <c r="B64" s="58"/>
    </row>
    <row r="65" spans="1:10" ht="12.75" customHeight="1" x14ac:dyDescent="0.2">
      <c r="B65" s="58"/>
    </row>
    <row r="66" spans="1:10" ht="12.75" customHeight="1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</row>
    <row r="67" spans="1:10" ht="12.75" customHeight="1" x14ac:dyDescent="0.25">
      <c r="A67" s="57"/>
    </row>
    <row r="68" spans="1:10" ht="16.5" customHeight="1" x14ac:dyDescent="0.2"/>
    <row r="69" spans="1:10" ht="16.5" customHeight="1" x14ac:dyDescent="0.2"/>
    <row r="70" spans="1:10" ht="16.5" customHeight="1" x14ac:dyDescent="0.2"/>
    <row r="71" spans="1:10" ht="16.5" customHeight="1" x14ac:dyDescent="0.2"/>
    <row r="72" spans="1:10" ht="16.5" customHeight="1" x14ac:dyDescent="0.2"/>
    <row r="73" spans="1:10" ht="12.75" customHeight="1" x14ac:dyDescent="0.2"/>
    <row r="74" spans="1:10" ht="12.75" customHeight="1" x14ac:dyDescent="0.2"/>
    <row r="75" spans="1:10" ht="12.75" customHeight="1" x14ac:dyDescent="0.2"/>
    <row r="76" spans="1:10" ht="12.7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</sheetData>
  <mergeCells count="12">
    <mergeCell ref="A6:M6"/>
    <mergeCell ref="A7:M7"/>
    <mergeCell ref="A9:H9"/>
    <mergeCell ref="A10:M10"/>
    <mergeCell ref="A12:E12"/>
    <mergeCell ref="I12:M12"/>
    <mergeCell ref="A13:E13"/>
    <mergeCell ref="A33:E33"/>
    <mergeCell ref="I33:M33"/>
    <mergeCell ref="A34:E34"/>
    <mergeCell ref="I34:M34"/>
    <mergeCell ref="I13:M13"/>
  </mergeCells>
  <pageMargins left="0.74803149606299213" right="0" top="0.39370078740157483" bottom="0.39370078740157483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2021-12-07T08:38:14Z</dcterms:modified>
</cp:coreProperties>
</file>